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powergrid1989-my.sharepoint.com/personal/ccdrive2_powergrid_in/Documents/MM/Group-1/2.Rakesh Dadarwal/1_Tenders/4_LTE/3-PAL/3-SS doors PAL/Bid documents/"/>
    </mc:Choice>
  </mc:AlternateContent>
  <xr:revisionPtr revIDLastSave="818" documentId="8_{23828549-1B29-46B3-9BB4-95347A80DB2E}" xr6:coauthVersionLast="47" xr6:coauthVersionMax="47" xr10:uidLastSave="{EAA54ED4-8A2C-4D01-A548-1BA8E1FE2600}"/>
  <workbookProtection workbookAlgorithmName="SHA-512" workbookHashValue="FX0hfXENhOIWO7zzWTOLYvvdeRWsw16JaqS7ubFnHqehVPTMx8LwFfYGmaYfo9uzSeRWZ/ZL+3hRLdAEIBDoUQ==" workbookSaltValue="tZDmrogtIKBWigu+uIIUMA==" workbookSpinCount="100000" lockStructure="1"/>
  <bookViews>
    <workbookView xWindow="-120" yWindow="-120" windowWidth="29040" windowHeight="15720" xr2:uid="{B18CC795-4D71-4403-9CA8-49CEB64C1F54}"/>
  </bookViews>
  <sheets>
    <sheet name="Price_Schedule" sheetId="1" r:id="rId1"/>
  </sheets>
  <definedNames>
    <definedName name="_xlnm.Print_Area" localSheetId="0">Price_Schedule!$A$1:$H$7</definedName>
    <definedName name="_xlnm.Print_Titles" localSheetId="0">Price_Schedule!$1:$1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1" l="1"/>
  <c r="K4" i="1" l="1"/>
  <c r="L4" i="1" s="1"/>
</calcChain>
</file>

<file path=xl/sharedStrings.xml><?xml version="1.0" encoding="utf-8"?>
<sst xmlns="http://schemas.openxmlformats.org/spreadsheetml/2006/main" count="29" uniqueCount="29">
  <si>
    <t>e</t>
  </si>
  <si>
    <t>d</t>
  </si>
  <si>
    <t>a</t>
  </si>
  <si>
    <t>Unit</t>
  </si>
  <si>
    <t>Sl. no.</t>
  </si>
  <si>
    <t>Item Description</t>
  </si>
  <si>
    <t>Qty</t>
  </si>
  <si>
    <t>GST %</t>
  </si>
  <si>
    <t>Whether HSN/SAC Code mentioned in column (g) is confirmed. If not, Please indicate appropriate HSN/SAC Code</t>
  </si>
  <si>
    <t>Whether GST% mentioned in column (h) is  confirmed. If not, Please indicate appropriate GST%</t>
  </si>
  <si>
    <t>GST Amount
(in ₹)</t>
  </si>
  <si>
    <t>Grand Total Including GST
(in ₹)</t>
  </si>
  <si>
    <t>HSN/SAC Code</t>
  </si>
  <si>
    <t xml:space="preserve">b </t>
  </si>
  <si>
    <t xml:space="preserve">c </t>
  </si>
  <si>
    <t>g</t>
  </si>
  <si>
    <t>h</t>
  </si>
  <si>
    <t>i</t>
  </si>
  <si>
    <t>j</t>
  </si>
  <si>
    <t>k</t>
  </si>
  <si>
    <t>f= d x e</t>
  </si>
  <si>
    <t>l= k + f</t>
  </si>
  <si>
    <t>A</t>
  </si>
  <si>
    <t>Providing and fixing stainless steel ( Grade 304) railing/gate at all heights made
of Hollow tubes, channels, plates etc., including welding, grinding, buffing,
polishing and making curvature (wherever required) and fitting the same with
necessary stainless steel nuts and bolts complete, i/c fixing with necessary
accessories &amp; stainless steel dash fasteners , stainless steel bolts etc., of
required size, as per site conditions with suitable arrangement as per
architectural drawing and as per approval of Engineer-in charge, (for payment
purpose only weight of stainless steel members shall be considered excluding
fixing accessories such as nuts, bolts, fasteners etc.).</t>
  </si>
  <si>
    <t>Kg</t>
  </si>
  <si>
    <t>Unit Rate excl. GST</t>
  </si>
  <si>
    <r>
      <t xml:space="preserve">Total Amount
(in </t>
    </r>
    <r>
      <rPr>
        <b/>
        <sz val="12"/>
        <color theme="1"/>
        <rFont val="Calibri"/>
        <family val="2"/>
      </rPr>
      <t>₹</t>
    </r>
    <r>
      <rPr>
        <b/>
        <sz val="12"/>
        <color theme="1"/>
        <rFont val="Book Antiqua"/>
        <family val="1"/>
      </rPr>
      <t>) Excl. GST</t>
    </r>
  </si>
  <si>
    <r>
      <rPr>
        <b/>
        <sz val="11"/>
        <color theme="1"/>
        <rFont val="Aptos"/>
        <family val="2"/>
      </rPr>
      <t>Note:-</t>
    </r>
    <r>
      <rPr>
        <sz val="11"/>
        <color theme="1"/>
        <rFont val="Aptos"/>
        <family val="2"/>
      </rPr>
      <t xml:space="preserve"> Design/drawing of gates shall be in the scope of agency and nothing shall be paid extra on account of same. Work shall be commenced after approval of drawings by the Engineer-in-charge.</t>
    </r>
  </si>
  <si>
    <t>Fabrication of stainless steel doors at entrance of NTAMC &amp; ERP Buildings at PAL Complex Manesar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</si>
</sst>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3" x14ac:knownFonts="1">
    <font>
      <sz val="11"/>
      <color theme="1"/>
      <name val="Aptos Narrow"/>
      <family val="2"/>
      <scheme val="minor"/>
    </font>
    <font>
      <b/>
      <sz val="11"/>
      <color theme="1"/>
      <name val="Aptos Narrow"/>
      <family val="2"/>
      <scheme val="minor"/>
    </font>
    <font>
      <sz val="12"/>
      <color theme="1"/>
      <name val="Aptos Narrow"/>
      <family val="2"/>
      <scheme val="minor"/>
    </font>
    <font>
      <sz val="10"/>
      <name val="Arial"/>
      <family val="2"/>
    </font>
    <font>
      <sz val="12"/>
      <name val="Arial"/>
      <family val="2"/>
    </font>
    <font>
      <b/>
      <sz val="12"/>
      <name val="Arial"/>
      <family val="2"/>
    </font>
    <font>
      <b/>
      <u/>
      <sz val="16"/>
      <color theme="1"/>
      <name val="Aptos Narrow"/>
      <family val="2"/>
      <scheme val="minor"/>
    </font>
    <font>
      <b/>
      <sz val="12"/>
      <color theme="1"/>
      <name val="Book Antiqua"/>
      <family val="1"/>
    </font>
    <font>
      <b/>
      <sz val="12"/>
      <color rgb="FF000000"/>
      <name val="Book Antiqua"/>
      <family val="1"/>
    </font>
    <font>
      <b/>
      <sz val="12"/>
      <color theme="1"/>
      <name val="Calibri"/>
      <family val="2"/>
    </font>
    <font>
      <sz val="11"/>
      <color theme="1"/>
      <name val="Times New Roman"/>
      <family val="1"/>
    </font>
    <font>
      <sz val="11"/>
      <color theme="1"/>
      <name val="Aptos"/>
      <family val="2"/>
    </font>
    <font>
      <b/>
      <sz val="11"/>
      <color theme="1"/>
      <name val="Aptos"/>
      <family val="2"/>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 fillId="0" borderId="0"/>
    <xf numFmtId="0" fontId="3" fillId="0" borderId="0"/>
  </cellStyleXfs>
  <cellXfs count="21">
    <xf numFmtId="0" fontId="0" fillId="0" borderId="0" xfId="0"/>
    <xf numFmtId="0" fontId="0" fillId="0" borderId="0" xfId="0" applyAlignment="1">
      <alignment vertical="top"/>
    </xf>
    <xf numFmtId="0" fontId="7" fillId="0" borderId="1" xfId="0" applyFont="1" applyBorder="1" applyAlignment="1" applyProtection="1">
      <alignment horizontal="center" vertical="center" wrapText="1"/>
      <protection hidden="1"/>
    </xf>
    <xf numFmtId="0" fontId="8" fillId="0" borderId="1" xfId="0" applyFont="1" applyBorder="1" applyAlignment="1" applyProtection="1">
      <alignment horizontal="left" vertical="center" wrapText="1"/>
      <protection hidden="1"/>
    </xf>
    <xf numFmtId="0" fontId="8" fillId="0" borderId="1" xfId="0" applyFont="1" applyBorder="1" applyAlignment="1" applyProtection="1">
      <alignment horizontal="center" vertical="center" wrapText="1"/>
      <protection hidden="1"/>
    </xf>
    <xf numFmtId="0" fontId="5" fillId="2" borderId="1" xfId="2" applyFont="1" applyFill="1" applyBorder="1" applyAlignment="1">
      <alignment horizontal="center" vertical="center" wrapText="1"/>
    </xf>
    <xf numFmtId="0" fontId="4" fillId="2" borderId="1" xfId="2" applyFont="1" applyFill="1" applyBorder="1" applyAlignment="1">
      <alignment horizontal="center" vertical="center" wrapText="1"/>
    </xf>
    <xf numFmtId="0" fontId="0" fillId="0" borderId="0" xfId="0" applyAlignment="1">
      <alignment horizontal="center" vertical="center"/>
    </xf>
    <xf numFmtId="0" fontId="5" fillId="2" borderId="1" xfId="2" applyFont="1" applyFill="1" applyBorder="1" applyAlignment="1">
      <alignment horizontal="center" vertical="center"/>
    </xf>
    <xf numFmtId="9" fontId="5" fillId="2" borderId="1" xfId="2" applyNumberFormat="1" applyFont="1" applyFill="1" applyBorder="1" applyAlignment="1">
      <alignment horizontal="center" vertical="center" wrapText="1"/>
    </xf>
    <xf numFmtId="2" fontId="2" fillId="2" borderId="1" xfId="1" applyNumberFormat="1" applyFont="1" applyFill="1" applyBorder="1" applyAlignment="1">
      <alignment horizontal="center" vertical="center" wrapText="1"/>
    </xf>
    <xf numFmtId="2" fontId="0" fillId="0" borderId="1" xfId="0" applyNumberFormat="1" applyBorder="1" applyAlignment="1">
      <alignment horizontal="center" vertical="center"/>
    </xf>
    <xf numFmtId="43" fontId="0" fillId="0" borderId="0" xfId="0" applyNumberFormat="1" applyAlignment="1">
      <alignment vertical="top"/>
    </xf>
    <xf numFmtId="2" fontId="2" fillId="3" borderId="1" xfId="1" applyNumberFormat="1" applyFont="1" applyFill="1" applyBorder="1" applyAlignment="1" applyProtection="1">
      <alignment horizontal="center" vertical="center" wrapText="1"/>
      <protection locked="0"/>
    </xf>
    <xf numFmtId="0" fontId="10" fillId="0" borderId="1" xfId="0" applyFont="1" applyBorder="1" applyAlignment="1">
      <alignment vertical="top" wrapText="1"/>
    </xf>
    <xf numFmtId="0" fontId="0" fillId="0" borderId="1" xfId="0" applyBorder="1" applyAlignment="1">
      <alignment horizontal="center" vertical="center"/>
    </xf>
    <xf numFmtId="0" fontId="10" fillId="0" borderId="1" xfId="0" applyFont="1" applyBorder="1" applyAlignment="1">
      <alignment horizontal="center" vertical="center"/>
    </xf>
    <xf numFmtId="0" fontId="0" fillId="0" borderId="1" xfId="0" applyBorder="1" applyAlignment="1">
      <alignment vertical="top"/>
    </xf>
    <xf numFmtId="0" fontId="1" fillId="0" borderId="1" xfId="0" applyFont="1" applyBorder="1" applyAlignment="1">
      <alignment vertical="top"/>
    </xf>
    <xf numFmtId="0" fontId="6" fillId="2" borderId="1" xfId="0" applyFont="1" applyFill="1" applyBorder="1" applyAlignment="1">
      <alignment horizontal="center" vertical="center" wrapText="1"/>
    </xf>
    <xf numFmtId="0" fontId="11" fillId="0" borderId="0" xfId="0" applyFont="1" applyAlignment="1">
      <alignment horizontal="left" vertical="center" wrapText="1"/>
    </xf>
  </cellXfs>
  <cellStyles count="3">
    <cellStyle name="Normal" xfId="0" builtinId="0"/>
    <cellStyle name="Normal 2" xfId="2" xr:uid="{901BA621-D1D0-4E37-81A4-126032EEF1E8}"/>
    <cellStyle name="Normal 3" xfId="1" xr:uid="{22B6CF20-8512-44D7-824A-CE5D5F4AE6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45407-BF1A-4DFB-9378-01D34E3E241E}">
  <sheetPr>
    <tabColor rgb="FFFF0000"/>
  </sheetPr>
  <dimension ref="A1:L10"/>
  <sheetViews>
    <sheetView tabSelected="1" zoomScale="85" zoomScaleNormal="85" zoomScaleSheetLayoutView="100" workbookViewId="0">
      <selection activeCell="F17" sqref="F17"/>
    </sheetView>
  </sheetViews>
  <sheetFormatPr defaultColWidth="9.140625" defaultRowHeight="15" x14ac:dyDescent="0.25"/>
  <cols>
    <col min="1" max="1" width="5.5703125" style="7" customWidth="1"/>
    <col min="2" max="2" width="65.140625" style="1" customWidth="1"/>
    <col min="3" max="3" width="11.140625" style="7" customWidth="1"/>
    <col min="4" max="4" width="15.28515625" style="7" customWidth="1"/>
    <col min="5" max="5" width="22.85546875" style="1" customWidth="1"/>
    <col min="6" max="6" width="19" style="1" customWidth="1"/>
    <col min="7" max="7" width="20.28515625" style="1" customWidth="1"/>
    <col min="8" max="8" width="15.42578125" style="1" customWidth="1"/>
    <col min="9" max="9" width="27.42578125" style="1" customWidth="1"/>
    <col min="10" max="10" width="20.28515625" style="1" customWidth="1"/>
    <col min="11" max="11" width="19" style="1" customWidth="1"/>
    <col min="12" max="12" width="22.28515625" style="1" customWidth="1"/>
    <col min="13" max="16384" width="9.140625" style="1"/>
  </cols>
  <sheetData>
    <row r="1" spans="1:12" ht="49.5" customHeight="1" x14ac:dyDescent="0.25">
      <c r="A1" s="19" t="s">
        <v>28</v>
      </c>
      <c r="B1" s="19"/>
      <c r="C1" s="19"/>
      <c r="D1" s="19"/>
      <c r="E1" s="19"/>
      <c r="F1" s="19"/>
      <c r="G1" s="19"/>
      <c r="H1" s="19"/>
      <c r="I1" s="19"/>
      <c r="J1" s="19"/>
      <c r="K1" s="19"/>
      <c r="L1" s="19"/>
    </row>
    <row r="2" spans="1:12" ht="131.25" customHeight="1" x14ac:dyDescent="0.25">
      <c r="A2" s="2" t="s">
        <v>4</v>
      </c>
      <c r="B2" s="3" t="s">
        <v>5</v>
      </c>
      <c r="C2" s="4" t="s">
        <v>3</v>
      </c>
      <c r="D2" s="2" t="s">
        <v>6</v>
      </c>
      <c r="E2" s="2" t="s">
        <v>25</v>
      </c>
      <c r="F2" s="2" t="s">
        <v>26</v>
      </c>
      <c r="G2" s="2" t="s">
        <v>12</v>
      </c>
      <c r="H2" s="2" t="s">
        <v>7</v>
      </c>
      <c r="I2" s="2" t="s">
        <v>8</v>
      </c>
      <c r="J2" s="2" t="s">
        <v>9</v>
      </c>
      <c r="K2" s="2" t="s">
        <v>10</v>
      </c>
      <c r="L2" s="2" t="s">
        <v>11</v>
      </c>
    </row>
    <row r="3" spans="1:12" s="7" customFormat="1" ht="47.25" customHeight="1" x14ac:dyDescent="0.25">
      <c r="A3" s="5" t="s">
        <v>2</v>
      </c>
      <c r="B3" s="8" t="s">
        <v>13</v>
      </c>
      <c r="C3" s="8" t="s">
        <v>14</v>
      </c>
      <c r="D3" s="5" t="s">
        <v>1</v>
      </c>
      <c r="E3" s="5" t="s">
        <v>0</v>
      </c>
      <c r="F3" s="5" t="s">
        <v>20</v>
      </c>
      <c r="G3" s="5" t="s">
        <v>15</v>
      </c>
      <c r="H3" s="9" t="s">
        <v>16</v>
      </c>
      <c r="I3" s="9" t="s">
        <v>17</v>
      </c>
      <c r="J3" s="9" t="s">
        <v>18</v>
      </c>
      <c r="K3" s="9" t="s">
        <v>19</v>
      </c>
      <c r="L3" s="9" t="s">
        <v>21</v>
      </c>
    </row>
    <row r="4" spans="1:12" ht="163.5" customHeight="1" x14ac:dyDescent="0.25">
      <c r="A4" s="6" t="s">
        <v>22</v>
      </c>
      <c r="B4" s="14" t="s">
        <v>23</v>
      </c>
      <c r="C4" s="10" t="s">
        <v>24</v>
      </c>
      <c r="D4" s="10">
        <v>550</v>
      </c>
      <c r="E4" s="13"/>
      <c r="F4" s="10">
        <f>D4*E4</f>
        <v>0</v>
      </c>
      <c r="G4" s="16">
        <v>995476</v>
      </c>
      <c r="H4" s="5">
        <v>18</v>
      </c>
      <c r="I4" s="13"/>
      <c r="J4" s="13"/>
      <c r="K4" s="11">
        <f>IF(J4="",H4*F4/100,J4*F4/100)</f>
        <v>0</v>
      </c>
      <c r="L4" s="11">
        <f>F4+K4</f>
        <v>0</v>
      </c>
    </row>
    <row r="5" spans="1:12" hidden="1" x14ac:dyDescent="0.25">
      <c r="A5" s="15"/>
      <c r="B5" s="17"/>
      <c r="C5" s="15"/>
      <c r="D5" s="15"/>
      <c r="E5" s="18"/>
      <c r="F5" s="18"/>
      <c r="G5" s="18"/>
      <c r="H5" s="18"/>
      <c r="I5" s="17"/>
      <c r="J5" s="17"/>
      <c r="K5" s="17"/>
      <c r="L5" s="17"/>
    </row>
    <row r="6" spans="1:12" hidden="1" x14ac:dyDescent="0.25">
      <c r="A6" s="15"/>
      <c r="B6" s="17"/>
      <c r="C6" s="15"/>
      <c r="D6" s="15"/>
      <c r="E6" s="18"/>
      <c r="F6" s="18"/>
      <c r="G6" s="18"/>
      <c r="H6" s="18"/>
      <c r="I6" s="17"/>
      <c r="J6" s="17"/>
      <c r="K6" s="17"/>
      <c r="L6" s="17"/>
    </row>
    <row r="7" spans="1:12" hidden="1" x14ac:dyDescent="0.25">
      <c r="A7" s="15"/>
      <c r="B7" s="17"/>
      <c r="C7" s="15"/>
      <c r="D7" s="15"/>
      <c r="E7" s="18"/>
      <c r="F7" s="18"/>
      <c r="G7" s="18"/>
      <c r="H7" s="18"/>
      <c r="I7" s="17"/>
      <c r="J7" s="17"/>
      <c r="K7" s="17"/>
      <c r="L7" s="17"/>
    </row>
    <row r="9" spans="1:12" ht="15" customHeight="1" x14ac:dyDescent="0.25">
      <c r="B9" s="20" t="s">
        <v>27</v>
      </c>
      <c r="C9" s="20"/>
      <c r="D9" s="20"/>
      <c r="E9" s="20"/>
      <c r="F9" s="20"/>
      <c r="G9" s="20"/>
      <c r="H9" s="20"/>
      <c r="I9" s="20"/>
      <c r="J9" s="20"/>
      <c r="K9" s="20"/>
      <c r="L9" s="20"/>
    </row>
    <row r="10" spans="1:12" x14ac:dyDescent="0.25">
      <c r="F10" s="12"/>
    </row>
  </sheetData>
  <sheetProtection formatColumns="0" formatRows="0" selectLockedCells="1"/>
  <dataConsolidate/>
  <mergeCells count="2">
    <mergeCell ref="B9:L9"/>
    <mergeCell ref="A1:L1"/>
  </mergeCells>
  <printOptions gridLines="1"/>
  <pageMargins left="0.59055118110236227" right="0" top="0.31496062992125984" bottom="0.31496062992125984" header="0.31496062992125984" footer="0.31496062992125984"/>
  <pageSetup paperSize="9" scale="66" orientation="portrait"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Price_Schedule</vt:lpstr>
      <vt:lpstr>Price_Schedule!Print_Area</vt:lpstr>
      <vt:lpstr>Price_Schedule!Print_Titles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Yogendra Singh {योगेन्द्र सिंह}</dc:creator>
  <cp:lastModifiedBy>Rakesh Kumar Dadarwal {राकेश कुमार दादरवाल}</cp:lastModifiedBy>
  <cp:lastPrinted>2024-11-20T13:35:31Z</cp:lastPrinted>
  <dcterms:created xsi:type="dcterms:W3CDTF">2024-11-20T13:07:44Z</dcterms:created>
  <dcterms:modified xsi:type="dcterms:W3CDTF">2025-08-07T04:59:36Z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2025-06-16T05:06:26Z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f4f2b260-6886-4f07-926f-3eba61df2680</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